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065" yWindow="300" windowWidth="19305" windowHeight="10905"/>
  </bookViews>
  <sheets>
    <sheet name="2008" sheetId="1" r:id="rId1"/>
  </sheets>
  <definedNames>
    <definedName name="_xlnm.Print_Titles" localSheetId="0">'2008'!$A:$A,'2008'!$7:$11</definedName>
  </definedNames>
  <calcPr calcId="125725" fullPrecision="0"/>
</workbook>
</file>

<file path=xl/calcChain.xml><?xml version="1.0" encoding="utf-8"?>
<calcChain xmlns="http://schemas.openxmlformats.org/spreadsheetml/2006/main">
  <c r="H12" i="1"/>
  <c r="H14" s="1"/>
  <c r="I14"/>
  <c r="H13"/>
  <c r="E13"/>
  <c r="E12"/>
  <c r="G14"/>
  <c r="E14" s="1"/>
  <c r="F14"/>
  <c r="D14"/>
  <c r="C14"/>
  <c r="B14"/>
  <c r="B12"/>
</calcChain>
</file>

<file path=xl/sharedStrings.xml><?xml version="1.0" encoding="utf-8"?>
<sst xmlns="http://schemas.openxmlformats.org/spreadsheetml/2006/main" count="24" uniqueCount="18">
  <si>
    <t xml:space="preserve">Наименование муниципальных образований </t>
  </si>
  <si>
    <t>Итого по муниципальным образованиям</t>
  </si>
  <si>
    <t>приложения 16</t>
  </si>
  <si>
    <t>Всего</t>
  </si>
  <si>
    <t>в том числе:</t>
  </si>
  <si>
    <t>Муниципальное образование "Тегульдетский район"</t>
  </si>
  <si>
    <t>2021 год</t>
  </si>
  <si>
    <t>2022 год</t>
  </si>
  <si>
    <t>Нераспределенные бюджетные ассигнования</t>
  </si>
  <si>
    <t>Распределение субсидий местным бюджетам на проведение мероприятий по созданию современного облика сельских территорий на 2021 год и на плановый период 2022  и  2023 годов</t>
  </si>
  <si>
    <t>2023 год</t>
  </si>
  <si>
    <t>Таблица 106</t>
  </si>
  <si>
    <t>тыс.рублей</t>
  </si>
  <si>
    <t xml:space="preserve">капитальные вложения </t>
  </si>
  <si>
    <t>капитальный ремонт</t>
  </si>
  <si>
    <t>капитальные вложения</t>
  </si>
  <si>
    <t>областной бюджет</t>
  </si>
  <si>
    <t>федеральный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</si>
</sst>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 Cyr"/>
      <charset val="204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164" fontId="6" fillId="0" borderId="1" xfId="0" applyNumberFormat="1" applyFont="1" applyFill="1" applyBorder="1" applyAlignment="1">
      <alignment horizontal="right" vertical="center" wrapText="1"/>
    </xf>
    <xf numFmtId="164" fontId="1" fillId="0" borderId="0" xfId="0" applyNumberFormat="1" applyFont="1"/>
    <xf numFmtId="0" fontId="3" fillId="0" borderId="1" xfId="0" applyFont="1" applyBorder="1"/>
    <xf numFmtId="164" fontId="5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11" fillId="0" borderId="7" xfId="0" applyFont="1" applyBorder="1" applyAlignment="1">
      <alignment horizontal="right"/>
    </xf>
    <xf numFmtId="0" fontId="0" fillId="0" borderId="7" xfId="0" applyBorder="1" applyAlignment="1"/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12" fillId="0" borderId="8" xfId="0" applyFont="1" applyBorder="1" applyAlignment="1"/>
    <xf numFmtId="0" fontId="12" fillId="0" borderId="4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/>
    <xf numFmtId="0" fontId="6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/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0" fillId="0" borderId="0" xfId="0" applyFont="1" applyAlignment="1"/>
    <xf numFmtId="0" fontId="11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zoomScaleNormal="100" zoomScaleSheetLayoutView="100" workbookViewId="0">
      <selection activeCell="A14" sqref="A14"/>
    </sheetView>
  </sheetViews>
  <sheetFormatPr defaultColWidth="9.42578125" defaultRowHeight="12.75"/>
  <cols>
    <col min="1" max="1" width="36.5703125" style="1" customWidth="1"/>
    <col min="2" max="2" width="10" style="1" customWidth="1"/>
    <col min="3" max="3" width="15.28515625" style="1" customWidth="1"/>
    <col min="4" max="4" width="13.42578125" style="1" customWidth="1"/>
    <col min="5" max="5" width="11" style="1" customWidth="1"/>
    <col min="6" max="7" width="14.140625" style="1" customWidth="1"/>
    <col min="8" max="8" width="11" style="1" customWidth="1"/>
    <col min="9" max="9" width="13.5703125" style="1" customWidth="1"/>
    <col min="10" max="16384" width="9.42578125" style="1"/>
  </cols>
  <sheetData>
    <row r="1" spans="1:9" ht="14.25" customHeight="1">
      <c r="C1" s="10"/>
      <c r="H1" s="44"/>
      <c r="I1" s="15" t="s">
        <v>11</v>
      </c>
    </row>
    <row r="2" spans="1:9" ht="14.25" customHeight="1">
      <c r="C2" s="10"/>
      <c r="H2" s="44"/>
      <c r="I2" s="15" t="s">
        <v>2</v>
      </c>
    </row>
    <row r="3" spans="1:9" ht="12" customHeight="1"/>
    <row r="4" spans="1:9" ht="41.25" customHeight="1">
      <c r="A4" s="18" t="s">
        <v>9</v>
      </c>
      <c r="B4" s="18"/>
      <c r="C4" s="18"/>
      <c r="D4" s="18"/>
      <c r="E4" s="18"/>
      <c r="F4" s="18"/>
      <c r="G4" s="18"/>
      <c r="H4" s="18"/>
      <c r="I4" s="18"/>
    </row>
    <row r="5" spans="1:9" ht="12" customHeight="1">
      <c r="A5" s="5"/>
      <c r="B5" s="5"/>
      <c r="C5" s="5"/>
    </row>
    <row r="6" spans="1:9" ht="16.350000000000001" customHeight="1">
      <c r="A6" s="4"/>
      <c r="B6" s="4"/>
      <c r="E6" s="45"/>
      <c r="F6" s="45"/>
      <c r="G6" s="45"/>
      <c r="H6" s="17"/>
      <c r="I6" s="16" t="s">
        <v>12</v>
      </c>
    </row>
    <row r="7" spans="1:9" ht="15.75" customHeight="1">
      <c r="A7" s="19" t="s">
        <v>0</v>
      </c>
      <c r="B7" s="20" t="s">
        <v>6</v>
      </c>
      <c r="C7" s="21"/>
      <c r="D7" s="21"/>
      <c r="E7" s="22" t="s">
        <v>7</v>
      </c>
      <c r="F7" s="23"/>
      <c r="G7" s="24"/>
      <c r="H7" s="39" t="s">
        <v>10</v>
      </c>
      <c r="I7" s="39"/>
    </row>
    <row r="8" spans="1:9" ht="15.75" customHeight="1">
      <c r="A8" s="25"/>
      <c r="B8" s="19" t="s">
        <v>3</v>
      </c>
      <c r="C8" s="26" t="s">
        <v>4</v>
      </c>
      <c r="D8" s="27"/>
      <c r="E8" s="19" t="s">
        <v>3</v>
      </c>
      <c r="F8" s="26" t="s">
        <v>4</v>
      </c>
      <c r="G8" s="27"/>
      <c r="H8" s="40" t="s">
        <v>3</v>
      </c>
      <c r="I8" s="43" t="s">
        <v>4</v>
      </c>
    </row>
    <row r="9" spans="1:9" ht="32.25" customHeight="1">
      <c r="A9" s="28"/>
      <c r="B9" s="29"/>
      <c r="C9" s="30" t="s">
        <v>16</v>
      </c>
      <c r="D9" s="31"/>
      <c r="E9" s="29"/>
      <c r="F9" s="37" t="s">
        <v>16</v>
      </c>
      <c r="G9" s="32" t="s">
        <v>17</v>
      </c>
      <c r="H9" s="40"/>
      <c r="I9" s="42" t="s">
        <v>17</v>
      </c>
    </row>
    <row r="10" spans="1:9" ht="31.5">
      <c r="A10" s="34"/>
      <c r="B10" s="33"/>
      <c r="C10" s="38" t="s">
        <v>13</v>
      </c>
      <c r="D10" s="38" t="s">
        <v>14</v>
      </c>
      <c r="E10" s="33"/>
      <c r="F10" s="36" t="s">
        <v>15</v>
      </c>
      <c r="G10" s="34"/>
      <c r="H10" s="41"/>
      <c r="I10" s="35"/>
    </row>
    <row r="11" spans="1:9" s="3" customFormat="1" ht="15.7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</row>
    <row r="12" spans="1:9" s="2" customFormat="1" ht="32.25" customHeight="1">
      <c r="A12" s="6" t="s">
        <v>5</v>
      </c>
      <c r="B12" s="11">
        <f t="shared" ref="B12" si="0">C12+D12</f>
        <v>5798.7</v>
      </c>
      <c r="C12" s="11">
        <v>4172.6000000000004</v>
      </c>
      <c r="D12" s="11">
        <v>1626.1</v>
      </c>
      <c r="E12" s="11">
        <f>F12+G12</f>
        <v>3764.6</v>
      </c>
      <c r="F12" s="11">
        <v>3764.6</v>
      </c>
      <c r="G12" s="11"/>
      <c r="H12" s="11">
        <f>I12</f>
        <v>0</v>
      </c>
      <c r="I12" s="13"/>
    </row>
    <row r="13" spans="1:9" s="2" customFormat="1" ht="32.25" customHeight="1">
      <c r="A13" s="6" t="s">
        <v>8</v>
      </c>
      <c r="B13" s="11">
        <v>0</v>
      </c>
      <c r="C13" s="11"/>
      <c r="D13" s="11"/>
      <c r="E13" s="11">
        <f t="shared" ref="E13:E14" si="1">F13+G13</f>
        <v>705021.1</v>
      </c>
      <c r="F13" s="11"/>
      <c r="G13" s="11">
        <v>705021.1</v>
      </c>
      <c r="H13" s="11">
        <f>I13</f>
        <v>712296.1</v>
      </c>
      <c r="I13" s="11">
        <v>712296.1</v>
      </c>
    </row>
    <row r="14" spans="1:9" s="2" customFormat="1" ht="33" customHeight="1">
      <c r="A14" s="7" t="s">
        <v>1</v>
      </c>
      <c r="B14" s="8">
        <f>B12+B13</f>
        <v>5798.7</v>
      </c>
      <c r="C14" s="8">
        <f t="shared" ref="C14:H14" si="2">C12+C13</f>
        <v>4172.6000000000004</v>
      </c>
      <c r="D14" s="8">
        <f t="shared" si="2"/>
        <v>1626.1</v>
      </c>
      <c r="E14" s="14">
        <f t="shared" si="1"/>
        <v>708785.7</v>
      </c>
      <c r="F14" s="8">
        <f t="shared" si="2"/>
        <v>3764.6</v>
      </c>
      <c r="G14" s="8">
        <f t="shared" si="2"/>
        <v>705021.1</v>
      </c>
      <c r="H14" s="8">
        <f>SUM(H12:H13)</f>
        <v>712296.1</v>
      </c>
      <c r="I14" s="8">
        <f>SUM(I12:I13)</f>
        <v>712296.1</v>
      </c>
    </row>
    <row r="15" spans="1:9">
      <c r="B15" s="12"/>
      <c r="C15" s="12"/>
    </row>
  </sheetData>
  <mergeCells count="13">
    <mergeCell ref="A4:I4"/>
    <mergeCell ref="B8:B10"/>
    <mergeCell ref="I9:I10"/>
    <mergeCell ref="H8:H10"/>
    <mergeCell ref="H7:I7"/>
    <mergeCell ref="A7:A10"/>
    <mergeCell ref="C9:D9"/>
    <mergeCell ref="B7:D7"/>
    <mergeCell ref="G9:G10"/>
    <mergeCell ref="E7:G7"/>
    <mergeCell ref="C8:D8"/>
    <mergeCell ref="F8:G8"/>
    <mergeCell ref="E8:E10"/>
  </mergeCells>
  <phoneticPr fontId="0" type="noConversion"/>
  <printOptions horizontalCentered="1"/>
  <pageMargins left="0.39370078740157483" right="0.39370078740157483" top="0.78740157480314965" bottom="0.39370078740157483" header="0.51181102362204722" footer="0.51181102362204722"/>
  <pageSetup paperSize="9" firstPageNumber="458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2008</vt:lpstr>
      <vt:lpstr>'2008'!Заголовки_для_печати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gmp</cp:lastModifiedBy>
  <cp:lastPrinted>2021-02-11T09:45:29Z</cp:lastPrinted>
  <dcterms:created xsi:type="dcterms:W3CDTF">2007-08-17T03:22:00Z</dcterms:created>
  <dcterms:modified xsi:type="dcterms:W3CDTF">2021-02-11T09:45:32Z</dcterms:modified>
</cp:coreProperties>
</file>